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600\Documents\Respaldo 17-5-2020\Arquitectura\ANEP\Llamado a Licitaciones\DSI\2022\Potabilizacion de Agua\113\"/>
    </mc:Choice>
  </mc:AlternateContent>
  <bookViews>
    <workbookView xWindow="0" yWindow="0" windowWidth="28800" windowHeight="11730"/>
  </bookViews>
  <sheets>
    <sheet name="Table 1" sheetId="1" r:id="rId1"/>
  </sheets>
  <definedNames>
    <definedName name="_xlnm.Print_Area" localSheetId="0">'Table 1'!$A$1:$G$52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<sst xmlns="http://schemas.openxmlformats.org/spreadsheetml/2006/main" count="109" uniqueCount="85">
  <si>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</si>
  <si>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</si>
  <si>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</si>
  <si>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</si>
  <si>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</si>
  <si>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</si>
  <si>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</si>
  <si>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</si>
  <si>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</si>
  <si>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</si>
  <si>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</si>
  <si>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</si>
  <si>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</si>
  <si>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</si>
  <si>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</si>
  <si>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</si>
  <si>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</si>
  <si>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</si>
  <si>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</si>
  <si>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</si>
  <si>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</si>
  <si>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</si>
  <si>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</si>
  <si>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</si>
  <si>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</si>
  <si>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</si>
  <si>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</si>
  <si>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</si>
  <si>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</si>
  <si>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</si>
  <si>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</si>
  <si>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</si>
  <si>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</si>
  <si>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</si>
  <si>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</si>
  <si>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</si>
  <si>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</si>
  <si>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</si>
  <si>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</si>
  <si>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</si>
  <si>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</si>
  <si>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</si>
  <si>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</si>
  <si>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</si>
  <si>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</si>
  <si>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</si>
  <si>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</si>
  <si>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</si>
  <si>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</si>
  <si>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</si>
  <si>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</si>
  <si>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</si>
  <si>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</si>
  <si>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</si>
  <si>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</si>
  <si>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</si>
  <si>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</si>
  <si>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</si>
  <si>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</si>
  <si>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</si>
  <si>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</si>
  <si>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</si>
  <si>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</si>
  <si>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</si>
  <si>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</si>
  <si>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</si>
  <si>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</si>
  <si>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</si>
  <si>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</si>
  <si>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</si>
  <si>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</si>
  <si>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</si>
  <si>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</si>
  <si>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</si>
  <si>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</si>
  <si>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</si>
  <si>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</si>
  <si>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</si>
  <si>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</si>
  <si>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</si>
  <si>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</si>
  <si>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</si>
  <si>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</si>
  <si>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</si>
  <si>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113 COLONIA RUBIO,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</si>
</sst>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37" zoomScaleNormal="71" workbookViewId="0">
      <selection activeCell="I4" sqref="I4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71"/>
      <c r="B1" s="72"/>
      <c r="C1" s="72"/>
      <c r="D1" s="72"/>
      <c r="E1" s="72"/>
      <c r="F1" s="72"/>
      <c r="G1" s="73"/>
    </row>
    <row r="2" spans="1:7" ht="60.75" customHeight="1">
      <c r="A2" s="74" t="s">
        <v>84</v>
      </c>
      <c r="B2" s="75"/>
      <c r="C2" s="75"/>
      <c r="D2" s="75"/>
      <c r="E2" s="75"/>
      <c r="F2" s="75"/>
      <c r="G2" s="76"/>
    </row>
    <row r="3" spans="1:7" ht="30" customHeight="1">
      <c r="A3" s="77" t="s">
        <v>56</v>
      </c>
      <c r="B3" s="78"/>
      <c r="C3" s="79" t="s">
        <v>0</v>
      </c>
      <c r="D3" s="80"/>
      <c r="E3" s="1"/>
      <c r="F3" s="1"/>
      <c r="G3" s="21" t="s">
        <v>1</v>
      </c>
    </row>
    <row r="4" spans="1:7" ht="49.5" customHeight="1">
      <c r="A4" s="77" t="s">
        <v>57</v>
      </c>
      <c r="B4" s="81"/>
      <c r="C4" s="79" t="s">
        <v>2</v>
      </c>
      <c r="D4" s="80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4.9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4.95" customHeight="1">
      <c r="A9" s="3">
        <v>2</v>
      </c>
      <c r="B9" s="17" t="s">
        <v>58</v>
      </c>
      <c r="C9" s="82"/>
      <c r="D9" s="82"/>
      <c r="E9" s="5"/>
      <c r="F9" s="5"/>
      <c r="G9" s="30">
        <f>F10</f>
        <v>0</v>
      </c>
    </row>
    <row r="10" spans="1:7" ht="24.9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4.95" customHeight="1">
      <c r="A11" s="3">
        <v>3</v>
      </c>
      <c r="B11" s="4" t="s">
        <v>60</v>
      </c>
      <c r="C11" s="82"/>
      <c r="D11" s="82"/>
      <c r="E11" s="67"/>
      <c r="F11" s="67"/>
      <c r="G11" s="30"/>
    </row>
    <row r="12" spans="1:7" ht="24.9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4.95" customHeight="1">
      <c r="A13" s="3">
        <v>4</v>
      </c>
      <c r="B13" s="4" t="s">
        <v>14</v>
      </c>
      <c r="C13" s="82"/>
      <c r="D13" s="82"/>
      <c r="E13" s="5"/>
      <c r="F13" s="5"/>
      <c r="G13" s="30">
        <f>F14</f>
        <v>0</v>
      </c>
    </row>
    <row r="14" spans="1:7" ht="24.9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4.95" customHeight="1">
      <c r="A15" s="3">
        <v>5</v>
      </c>
      <c r="B15" s="4" t="s">
        <v>16</v>
      </c>
      <c r="C15" s="82"/>
      <c r="D15" s="82"/>
      <c r="E15" s="5"/>
      <c r="F15" s="5"/>
      <c r="G15" s="30">
        <f>F16</f>
        <v>0</v>
      </c>
    </row>
    <row r="16" spans="1:7" ht="24.9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4.95" customHeight="1">
      <c r="A17" s="3">
        <v>6</v>
      </c>
      <c r="B17" s="4" t="s">
        <v>18</v>
      </c>
      <c r="C17" s="82"/>
      <c r="D17" s="82"/>
      <c r="E17" s="5"/>
      <c r="F17" s="5"/>
      <c r="G17" s="30">
        <f>F18</f>
        <v>0</v>
      </c>
    </row>
    <row r="18" spans="1:7" ht="24.9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4.95" customHeight="1">
      <c r="A19" s="3">
        <v>7</v>
      </c>
      <c r="B19" s="4" t="s">
        <v>20</v>
      </c>
      <c r="C19" s="82"/>
      <c r="D19" s="82"/>
      <c r="E19" s="5"/>
      <c r="F19" s="5"/>
      <c r="G19" s="30">
        <f>F20</f>
        <v>0</v>
      </c>
    </row>
    <row r="20" spans="1:7" ht="24.9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4.9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4.9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4.9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4.9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4.9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4.9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4.9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4.95" customHeight="1">
      <c r="A28" s="3">
        <v>10</v>
      </c>
      <c r="B28" s="4" t="s">
        <v>65</v>
      </c>
      <c r="C28" s="83"/>
      <c r="D28" s="83"/>
      <c r="E28" s="68"/>
      <c r="F28" s="68"/>
      <c r="G28" s="28">
        <v>0</v>
      </c>
    </row>
    <row r="29" spans="1:7" ht="24.9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4.9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4.9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19.5" thickBot="1">
      <c r="D32" s="70"/>
      <c r="F32" s="31" t="s">
        <v>54</v>
      </c>
      <c r="G32" s="32">
        <f>SUM(G6:G23)</f>
        <v>0</v>
      </c>
    </row>
    <row r="33" spans="1:3" ht="20.100000000000001" customHeight="1" thickBot="1">
      <c r="A33" s="66" t="s">
        <v>26</v>
      </c>
      <c r="B33" s="66"/>
      <c r="C33" s="20"/>
    </row>
    <row r="34" spans="1:3" ht="20.100000000000001" customHeight="1">
      <c r="A34" s="33" t="s">
        <v>27</v>
      </c>
      <c r="B34" s="34" t="s">
        <v>28</v>
      </c>
      <c r="C34" s="35">
        <f>G32</f>
        <v>0</v>
      </c>
    </row>
    <row r="35" spans="1:3" ht="20.100000000000001" customHeight="1">
      <c r="A35" s="36" t="s">
        <v>29</v>
      </c>
      <c r="B35" s="37" t="s">
        <v>53</v>
      </c>
      <c r="C35" s="38">
        <f>C34*0.1</f>
        <v>0</v>
      </c>
    </row>
    <row r="36" spans="1:3" ht="20.100000000000001" customHeight="1">
      <c r="A36" s="36" t="s">
        <v>30</v>
      </c>
      <c r="B36" s="39" t="s">
        <v>31</v>
      </c>
      <c r="C36" s="40">
        <f>SUM(C34:C35)</f>
        <v>0</v>
      </c>
    </row>
    <row r="37" spans="1:3" ht="20.100000000000001" customHeight="1">
      <c r="A37" s="41"/>
      <c r="B37" s="42"/>
      <c r="C37" s="43"/>
    </row>
    <row r="38" spans="1:3" ht="20.100000000000001" customHeight="1">
      <c r="A38" s="36" t="s">
        <v>32</v>
      </c>
      <c r="B38" s="37" t="s">
        <v>33</v>
      </c>
      <c r="C38" s="44">
        <f>C34*0.22</f>
        <v>0</v>
      </c>
    </row>
    <row r="39" spans="1:3" ht="20.100000000000001" customHeight="1">
      <c r="A39" s="36" t="s">
        <v>34</v>
      </c>
      <c r="B39" s="37" t="s">
        <v>35</v>
      </c>
      <c r="C39" s="44">
        <f>C35*0.22</f>
        <v>0</v>
      </c>
    </row>
    <row r="40" spans="1:3" ht="20.100000000000001" customHeight="1">
      <c r="A40" s="45" t="s">
        <v>36</v>
      </c>
      <c r="B40" s="46" t="s">
        <v>37</v>
      </c>
      <c r="C40" s="47">
        <f>SUM(C38:C39)</f>
        <v>0</v>
      </c>
    </row>
    <row r="41" spans="1:3" ht="20.100000000000001" customHeight="1">
      <c r="A41" s="48"/>
      <c r="B41" s="49"/>
      <c r="C41" s="50"/>
    </row>
    <row r="42" spans="1:3" ht="20.100000000000001" customHeight="1">
      <c r="A42" s="45" t="s">
        <v>38</v>
      </c>
      <c r="B42" s="51" t="s">
        <v>39</v>
      </c>
      <c r="C42" s="52">
        <f>C36+C40</f>
        <v>0</v>
      </c>
    </row>
    <row r="43" spans="1:3" ht="20.100000000000001" customHeight="1">
      <c r="A43" s="53"/>
      <c r="B43" s="54"/>
      <c r="C43" s="55"/>
    </row>
    <row r="44" spans="1:3" ht="20.100000000000001" customHeight="1">
      <c r="A44" s="36" t="s">
        <v>40</v>
      </c>
      <c r="B44" s="37" t="s">
        <v>41</v>
      </c>
      <c r="C44" s="38"/>
    </row>
    <row r="45" spans="1:3" ht="20.100000000000001" customHeight="1">
      <c r="A45" s="36" t="s">
        <v>42</v>
      </c>
      <c r="B45" s="37" t="s">
        <v>43</v>
      </c>
      <c r="C45" s="38">
        <f>C35*0.5</f>
        <v>0</v>
      </c>
    </row>
    <row r="46" spans="1:3" ht="20.100000000000001" customHeight="1">
      <c r="A46" s="56"/>
      <c r="B46" s="57" t="s">
        <v>44</v>
      </c>
      <c r="C46" s="58">
        <f>SUM(C44:C45)</f>
        <v>0</v>
      </c>
    </row>
    <row r="47" spans="1:3" ht="20.100000000000001" customHeight="1">
      <c r="A47" s="59"/>
      <c r="B47" s="60"/>
      <c r="C47" s="61"/>
    </row>
    <row r="48" spans="1:3" ht="20.100000000000001" customHeight="1">
      <c r="A48" s="36" t="s">
        <v>45</v>
      </c>
      <c r="B48" s="37" t="s">
        <v>46</v>
      </c>
      <c r="C48" s="38">
        <f>C44*0.6676</f>
        <v>0</v>
      </c>
    </row>
    <row r="49" spans="1:3" ht="20.100000000000001" customHeight="1">
      <c r="A49" s="36" t="s">
        <v>47</v>
      </c>
      <c r="B49" s="37" t="s">
        <v>48</v>
      </c>
      <c r="C49" s="38">
        <f>C45*0.6676</f>
        <v>0</v>
      </c>
    </row>
    <row r="50" spans="1:3" ht="20.100000000000001" customHeight="1">
      <c r="A50" s="36" t="s">
        <v>49</v>
      </c>
      <c r="B50" s="39" t="s">
        <v>50</v>
      </c>
      <c r="C50" s="62">
        <f>SUM(C48:C49)</f>
        <v>0</v>
      </c>
    </row>
    <row r="51" spans="1:3" ht="20.100000000000001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HP 600</cp:lastModifiedBy>
  <cp:lastPrinted>2021-11-05T18:56:26Z</cp:lastPrinted>
  <dcterms:created xsi:type="dcterms:W3CDTF">2021-11-04T19:43:36Z</dcterms:created>
  <dcterms:modified xsi:type="dcterms:W3CDTF">2022-01-21T17:42:24Z</dcterms:modified>
</cp:coreProperties>
</file>